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2\"/>
    </mc:Choice>
  </mc:AlternateContent>
  <xr:revisionPtr revIDLastSave="0" documentId="13_ncr:1_{67F0268F-45E4-4D34-A309-1DD7B119E40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rU Proekt R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" l="1"/>
  <c r="J13" i="1"/>
  <c r="K13" i="1" s="1"/>
  <c r="J14" i="1"/>
  <c r="J15" i="1"/>
  <c r="K15" i="1" s="1"/>
  <c r="J16" i="1"/>
  <c r="K16" i="1" s="1"/>
  <c r="J17" i="1"/>
  <c r="K17" i="1" s="1"/>
  <c r="J20" i="1"/>
  <c r="K14" i="1"/>
  <c r="K19" i="1"/>
  <c r="K20" i="1"/>
  <c r="K9" i="1"/>
  <c r="J9" i="1"/>
  <c r="I11" i="1"/>
  <c r="I16" i="1"/>
  <c r="I19" i="1"/>
  <c r="I21" i="1"/>
  <c r="I9" i="1"/>
  <c r="D21" i="1"/>
  <c r="E21" i="1"/>
  <c r="G21" i="1"/>
  <c r="H21" i="1"/>
  <c r="C21" i="1"/>
  <c r="J21" i="1" l="1"/>
  <c r="K21" i="1" s="1"/>
</calcChain>
</file>

<file path=xl/sharedStrings.xml><?xml version="1.0" encoding="utf-8"?>
<sst xmlns="http://schemas.openxmlformats.org/spreadsheetml/2006/main" count="46" uniqueCount="40">
  <si>
    <t>ТРАКИЙСКИ УНИВЕРСИТЕТ - СТАРА ЗАГОРА</t>
  </si>
  <si>
    <t>Шифър</t>
  </si>
  <si>
    <t>Бакалавър</t>
  </si>
  <si>
    <t>Магистър</t>
  </si>
  <si>
    <t>Всичко</t>
  </si>
  <si>
    <t>Социални, стопански и правни науки</t>
  </si>
  <si>
    <t>Икономика</t>
  </si>
  <si>
    <t>Технически науки</t>
  </si>
  <si>
    <t>Машинно инженерство</t>
  </si>
  <si>
    <t>Енергетика</t>
  </si>
  <si>
    <t>Хранителни технологии</t>
  </si>
  <si>
    <t>Здравеопазване и спорт</t>
  </si>
  <si>
    <t>Обществено здраве</t>
  </si>
  <si>
    <t>ВСИЧКО:</t>
  </si>
  <si>
    <t>Общо</t>
  </si>
  <si>
    <t>5.1.</t>
  </si>
  <si>
    <t>3.8.</t>
  </si>
  <si>
    <t>5.4.</t>
  </si>
  <si>
    <t>5.12.</t>
  </si>
  <si>
    <t>7.4.</t>
  </si>
  <si>
    <t>5.</t>
  </si>
  <si>
    <t>7.</t>
  </si>
  <si>
    <t>4.</t>
  </si>
  <si>
    <t>Природни науки, математика и информатика</t>
  </si>
  <si>
    <t>3.</t>
  </si>
  <si>
    <t>4.6.</t>
  </si>
  <si>
    <t>Информатика и компютърни науки</t>
  </si>
  <si>
    <t>5.2.</t>
  </si>
  <si>
    <t>5.3.</t>
  </si>
  <si>
    <t>Електротехника, електроника и автоматика</t>
  </si>
  <si>
    <t>Комуникационна и компютърна техника</t>
  </si>
  <si>
    <t>7.1.</t>
  </si>
  <si>
    <t>Медицина</t>
  </si>
  <si>
    <t>РО</t>
  </si>
  <si>
    <t>ЗО</t>
  </si>
  <si>
    <t>ПРИЛОЖЕНИЕ № 2.18</t>
  </si>
  <si>
    <t>РО - редовно обучение; ЗО - задочно обучение</t>
  </si>
  <si>
    <t>Образователно-квалификационни степени и форми на обучение</t>
  </si>
  <si>
    <t>Магистър след придобита ОКС Бакалавър</t>
  </si>
  <si>
    <t>Области на висше образование, професионални направления  и специалности от регулираните професии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</si>
</sst>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0" fontId="5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0" xfId="0" applyFont="1"/>
    <xf numFmtId="3" fontId="2" fillId="0" borderId="1" xfId="0" applyNumberFormat="1" applyFont="1" applyBorder="1"/>
    <xf numFmtId="0" fontId="2" fillId="0" borderId="1" xfId="0" applyFont="1" applyFill="1" applyBorder="1"/>
    <xf numFmtId="0" fontId="1" fillId="0" borderId="8" xfId="0" applyFont="1" applyBorder="1"/>
    <xf numFmtId="0" fontId="1" fillId="0" borderId="7" xfId="0" applyFont="1" applyBorder="1"/>
    <xf numFmtId="0" fontId="1" fillId="0" borderId="9" xfId="0" applyFont="1" applyBorder="1"/>
    <xf numFmtId="0" fontId="6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1" fillId="0" borderId="6" xfId="0" applyFont="1" applyBorder="1"/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="130" zoomScaleNormal="13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7" sqref="D17"/>
    </sheetView>
  </sheetViews>
  <sheetFormatPr defaultRowHeight="15" x14ac:dyDescent="0.25"/>
  <cols>
    <col min="1" max="1" width="9.140625" style="1"/>
    <col min="2" max="2" width="42.28515625" style="1" customWidth="1"/>
    <col min="3" max="11" width="8.7109375" style="1" customWidth="1"/>
    <col min="12" max="253" width="9.140625" style="1"/>
    <col min="254" max="254" width="50" style="1" customWidth="1"/>
    <col min="255" max="509" width="9.140625" style="1"/>
    <col min="510" max="510" width="50" style="1" customWidth="1"/>
    <col min="511" max="765" width="9.140625" style="1"/>
    <col min="766" max="766" width="50" style="1" customWidth="1"/>
    <col min="767" max="1021" width="9.140625" style="1"/>
    <col min="1022" max="1022" width="50" style="1" customWidth="1"/>
    <col min="1023" max="1277" width="9.140625" style="1"/>
    <col min="1278" max="1278" width="50" style="1" customWidth="1"/>
    <col min="1279" max="1533" width="9.140625" style="1"/>
    <col min="1534" max="1534" width="50" style="1" customWidth="1"/>
    <col min="1535" max="1789" width="9.140625" style="1"/>
    <col min="1790" max="1790" width="50" style="1" customWidth="1"/>
    <col min="1791" max="2045" width="9.140625" style="1"/>
    <col min="2046" max="2046" width="50" style="1" customWidth="1"/>
    <col min="2047" max="2301" width="9.140625" style="1"/>
    <col min="2302" max="2302" width="50" style="1" customWidth="1"/>
    <col min="2303" max="2557" width="9.140625" style="1"/>
    <col min="2558" max="2558" width="50" style="1" customWidth="1"/>
    <col min="2559" max="2813" width="9.140625" style="1"/>
    <col min="2814" max="2814" width="50" style="1" customWidth="1"/>
    <col min="2815" max="3069" width="9.140625" style="1"/>
    <col min="3070" max="3070" width="50" style="1" customWidth="1"/>
    <col min="3071" max="3325" width="9.140625" style="1"/>
    <col min="3326" max="3326" width="50" style="1" customWidth="1"/>
    <col min="3327" max="3581" width="9.140625" style="1"/>
    <col min="3582" max="3582" width="50" style="1" customWidth="1"/>
    <col min="3583" max="3837" width="9.140625" style="1"/>
    <col min="3838" max="3838" width="50" style="1" customWidth="1"/>
    <col min="3839" max="4093" width="9.140625" style="1"/>
    <col min="4094" max="4094" width="50" style="1" customWidth="1"/>
    <col min="4095" max="4349" width="9.140625" style="1"/>
    <col min="4350" max="4350" width="50" style="1" customWidth="1"/>
    <col min="4351" max="4605" width="9.140625" style="1"/>
    <col min="4606" max="4606" width="50" style="1" customWidth="1"/>
    <col min="4607" max="4861" width="9.140625" style="1"/>
    <col min="4862" max="4862" width="50" style="1" customWidth="1"/>
    <col min="4863" max="5117" width="9.140625" style="1"/>
    <col min="5118" max="5118" width="50" style="1" customWidth="1"/>
    <col min="5119" max="5373" width="9.140625" style="1"/>
    <col min="5374" max="5374" width="50" style="1" customWidth="1"/>
    <col min="5375" max="5629" width="9.140625" style="1"/>
    <col min="5630" max="5630" width="50" style="1" customWidth="1"/>
    <col min="5631" max="5885" width="9.140625" style="1"/>
    <col min="5886" max="5886" width="50" style="1" customWidth="1"/>
    <col min="5887" max="6141" width="9.140625" style="1"/>
    <col min="6142" max="6142" width="50" style="1" customWidth="1"/>
    <col min="6143" max="6397" width="9.140625" style="1"/>
    <col min="6398" max="6398" width="50" style="1" customWidth="1"/>
    <col min="6399" max="6653" width="9.140625" style="1"/>
    <col min="6654" max="6654" width="50" style="1" customWidth="1"/>
    <col min="6655" max="6909" width="9.140625" style="1"/>
    <col min="6910" max="6910" width="50" style="1" customWidth="1"/>
    <col min="6911" max="7165" width="9.140625" style="1"/>
    <col min="7166" max="7166" width="50" style="1" customWidth="1"/>
    <col min="7167" max="7421" width="9.140625" style="1"/>
    <col min="7422" max="7422" width="50" style="1" customWidth="1"/>
    <col min="7423" max="7677" width="9.140625" style="1"/>
    <col min="7678" max="7678" width="50" style="1" customWidth="1"/>
    <col min="7679" max="7933" width="9.140625" style="1"/>
    <col min="7934" max="7934" width="50" style="1" customWidth="1"/>
    <col min="7935" max="8189" width="9.140625" style="1"/>
    <col min="8190" max="8190" width="50" style="1" customWidth="1"/>
    <col min="8191" max="8445" width="9.140625" style="1"/>
    <col min="8446" max="8446" width="50" style="1" customWidth="1"/>
    <col min="8447" max="8701" width="9.140625" style="1"/>
    <col min="8702" max="8702" width="50" style="1" customWidth="1"/>
    <col min="8703" max="8957" width="9.140625" style="1"/>
    <col min="8958" max="8958" width="50" style="1" customWidth="1"/>
    <col min="8959" max="9213" width="9.140625" style="1"/>
    <col min="9214" max="9214" width="50" style="1" customWidth="1"/>
    <col min="9215" max="9469" width="9.140625" style="1"/>
    <col min="9470" max="9470" width="50" style="1" customWidth="1"/>
    <col min="9471" max="9725" width="9.140625" style="1"/>
    <col min="9726" max="9726" width="50" style="1" customWidth="1"/>
    <col min="9727" max="9981" width="9.140625" style="1"/>
    <col min="9982" max="9982" width="50" style="1" customWidth="1"/>
    <col min="9983" max="10237" width="9.140625" style="1"/>
    <col min="10238" max="10238" width="50" style="1" customWidth="1"/>
    <col min="10239" max="10493" width="9.140625" style="1"/>
    <col min="10494" max="10494" width="50" style="1" customWidth="1"/>
    <col min="10495" max="10749" width="9.140625" style="1"/>
    <col min="10750" max="10750" width="50" style="1" customWidth="1"/>
    <col min="10751" max="11005" width="9.140625" style="1"/>
    <col min="11006" max="11006" width="50" style="1" customWidth="1"/>
    <col min="11007" max="11261" width="9.140625" style="1"/>
    <col min="11262" max="11262" width="50" style="1" customWidth="1"/>
    <col min="11263" max="11517" width="9.140625" style="1"/>
    <col min="11518" max="11518" width="50" style="1" customWidth="1"/>
    <col min="11519" max="11773" width="9.140625" style="1"/>
    <col min="11774" max="11774" width="50" style="1" customWidth="1"/>
    <col min="11775" max="12029" width="9.140625" style="1"/>
    <col min="12030" max="12030" width="50" style="1" customWidth="1"/>
    <col min="12031" max="12285" width="9.140625" style="1"/>
    <col min="12286" max="12286" width="50" style="1" customWidth="1"/>
    <col min="12287" max="12541" width="9.140625" style="1"/>
    <col min="12542" max="12542" width="50" style="1" customWidth="1"/>
    <col min="12543" max="12797" width="9.140625" style="1"/>
    <col min="12798" max="12798" width="50" style="1" customWidth="1"/>
    <col min="12799" max="13053" width="9.140625" style="1"/>
    <col min="13054" max="13054" width="50" style="1" customWidth="1"/>
    <col min="13055" max="13309" width="9.140625" style="1"/>
    <col min="13310" max="13310" width="50" style="1" customWidth="1"/>
    <col min="13311" max="13565" width="9.140625" style="1"/>
    <col min="13566" max="13566" width="50" style="1" customWidth="1"/>
    <col min="13567" max="13821" width="9.140625" style="1"/>
    <col min="13822" max="13822" width="50" style="1" customWidth="1"/>
    <col min="13823" max="14077" width="9.140625" style="1"/>
    <col min="14078" max="14078" width="50" style="1" customWidth="1"/>
    <col min="14079" max="14333" width="9.140625" style="1"/>
    <col min="14334" max="14334" width="50" style="1" customWidth="1"/>
    <col min="14335" max="14589" width="9.140625" style="1"/>
    <col min="14590" max="14590" width="50" style="1" customWidth="1"/>
    <col min="14591" max="14845" width="9.140625" style="1"/>
    <col min="14846" max="14846" width="50" style="1" customWidth="1"/>
    <col min="14847" max="15101" width="9.140625" style="1"/>
    <col min="15102" max="15102" width="50" style="1" customWidth="1"/>
    <col min="15103" max="15357" width="9.140625" style="1"/>
    <col min="15358" max="15358" width="50" style="1" customWidth="1"/>
    <col min="15359" max="15613" width="9.140625" style="1"/>
    <col min="15614" max="15614" width="50" style="1" customWidth="1"/>
    <col min="15615" max="15869" width="9.140625" style="1"/>
    <col min="15870" max="15870" width="50" style="1" customWidth="1"/>
    <col min="15871" max="16125" width="9.140625" style="1"/>
    <col min="16126" max="16126" width="50" style="1" customWidth="1"/>
    <col min="16127" max="16379" width="9.140625" style="1"/>
    <col min="16380" max="16381" width="9.140625" style="1" customWidth="1"/>
    <col min="16382" max="16384" width="9.140625" style="1"/>
  </cols>
  <sheetData>
    <row r="1" spans="1:14" x14ac:dyDescent="0.25">
      <c r="A1" s="18" t="s">
        <v>35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4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4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4" ht="21" customHeight="1" x14ac:dyDescent="0.25">
      <c r="A4" s="20" t="s">
        <v>1</v>
      </c>
      <c r="B4" s="21" t="s">
        <v>39</v>
      </c>
      <c r="C4" s="25" t="s">
        <v>37</v>
      </c>
      <c r="D4" s="25"/>
      <c r="E4" s="25"/>
      <c r="F4" s="25"/>
      <c r="G4" s="25"/>
      <c r="H4" s="25"/>
      <c r="I4" s="25"/>
      <c r="J4" s="25"/>
      <c r="K4" s="25"/>
    </row>
    <row r="5" spans="1:14" ht="74.25" customHeight="1" x14ac:dyDescent="0.25">
      <c r="A5" s="20"/>
      <c r="B5" s="20"/>
      <c r="C5" s="22" t="s">
        <v>2</v>
      </c>
      <c r="D5" s="22"/>
      <c r="E5" s="22" t="s">
        <v>3</v>
      </c>
      <c r="F5" s="22"/>
      <c r="G5" s="22" t="s">
        <v>38</v>
      </c>
      <c r="H5" s="23"/>
      <c r="I5" s="24" t="s">
        <v>4</v>
      </c>
      <c r="J5" s="24"/>
      <c r="K5" s="24"/>
    </row>
    <row r="6" spans="1:14" s="3" customFormat="1" ht="20.25" customHeight="1" x14ac:dyDescent="0.25">
      <c r="A6" s="20"/>
      <c r="B6" s="20"/>
      <c r="C6" s="2" t="s">
        <v>33</v>
      </c>
      <c r="D6" s="2" t="s">
        <v>34</v>
      </c>
      <c r="E6" s="2" t="s">
        <v>33</v>
      </c>
      <c r="F6" s="2" t="s">
        <v>34</v>
      </c>
      <c r="G6" s="2" t="s">
        <v>33</v>
      </c>
      <c r="H6" s="2" t="s">
        <v>34</v>
      </c>
      <c r="I6" s="2" t="s">
        <v>33</v>
      </c>
      <c r="J6" s="2" t="s">
        <v>34</v>
      </c>
      <c r="K6" s="10" t="s">
        <v>14</v>
      </c>
    </row>
    <row r="7" spans="1:14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</row>
    <row r="8" spans="1:14" x14ac:dyDescent="0.25">
      <c r="A8" s="4" t="s">
        <v>24</v>
      </c>
      <c r="B8" s="4" t="s">
        <v>5</v>
      </c>
      <c r="C8" s="5"/>
      <c r="D8" s="5"/>
      <c r="E8" s="5"/>
      <c r="F8" s="5"/>
      <c r="G8" s="5"/>
      <c r="H8" s="5"/>
      <c r="I8" s="5"/>
      <c r="J8" s="5"/>
      <c r="K8" s="13"/>
    </row>
    <row r="9" spans="1:14" x14ac:dyDescent="0.25">
      <c r="A9" s="5" t="s">
        <v>16</v>
      </c>
      <c r="B9" s="5" t="s">
        <v>6</v>
      </c>
      <c r="C9" s="5">
        <v>50</v>
      </c>
      <c r="D9" s="5">
        <v>60</v>
      </c>
      <c r="E9" s="5"/>
      <c r="F9" s="5"/>
      <c r="G9" s="5"/>
      <c r="H9" s="5">
        <v>40</v>
      </c>
      <c r="I9" s="5">
        <f>+C9+E9+G9</f>
        <v>50</v>
      </c>
      <c r="J9" s="5">
        <f t="shared" ref="J9:J20" si="0">+D9+F9+H9</f>
        <v>100</v>
      </c>
      <c r="K9" s="4">
        <f>+I9+J9</f>
        <v>150</v>
      </c>
    </row>
    <row r="10" spans="1:14" x14ac:dyDescent="0.25">
      <c r="A10" s="4" t="s">
        <v>22</v>
      </c>
      <c r="B10" s="4" t="s">
        <v>23</v>
      </c>
      <c r="C10" s="5"/>
      <c r="D10" s="5"/>
      <c r="E10" s="5"/>
      <c r="F10" s="5"/>
      <c r="G10" s="5"/>
      <c r="H10" s="5"/>
      <c r="I10" s="5"/>
      <c r="J10" s="5"/>
      <c r="K10" s="4"/>
    </row>
    <row r="11" spans="1:14" x14ac:dyDescent="0.25">
      <c r="A11" s="5" t="s">
        <v>25</v>
      </c>
      <c r="B11" s="5" t="s">
        <v>26</v>
      </c>
      <c r="C11" s="5">
        <v>40</v>
      </c>
      <c r="D11" s="5"/>
      <c r="E11" s="5"/>
      <c r="F11" s="5"/>
      <c r="G11" s="5"/>
      <c r="H11" s="5"/>
      <c r="I11" s="5">
        <f t="shared" ref="I11:I21" si="1">+C11+E11+G11</f>
        <v>40</v>
      </c>
      <c r="J11" s="5"/>
      <c r="K11" s="4">
        <f t="shared" ref="K11:K21" si="2">+I11+J11</f>
        <v>40</v>
      </c>
    </row>
    <row r="12" spans="1:14" x14ac:dyDescent="0.25">
      <c r="A12" s="4" t="s">
        <v>20</v>
      </c>
      <c r="B12" s="4" t="s">
        <v>7</v>
      </c>
      <c r="C12" s="5"/>
      <c r="D12" s="5"/>
      <c r="E12" s="5"/>
      <c r="F12" s="5"/>
      <c r="G12" s="5"/>
      <c r="H12" s="5"/>
      <c r="I12" s="5"/>
      <c r="J12" s="5"/>
      <c r="K12" s="4"/>
    </row>
    <row r="13" spans="1:14" x14ac:dyDescent="0.25">
      <c r="A13" s="5" t="s">
        <v>15</v>
      </c>
      <c r="B13" s="5" t="s">
        <v>8</v>
      </c>
      <c r="C13" s="14"/>
      <c r="D13" s="14">
        <v>6</v>
      </c>
      <c r="E13" s="14"/>
      <c r="F13" s="14"/>
      <c r="G13" s="14"/>
      <c r="H13" s="14"/>
      <c r="I13" s="5"/>
      <c r="J13" s="5">
        <f t="shared" si="0"/>
        <v>6</v>
      </c>
      <c r="K13" s="4">
        <f t="shared" si="2"/>
        <v>6</v>
      </c>
      <c r="N13" s="11"/>
    </row>
    <row r="14" spans="1:14" x14ac:dyDescent="0.25">
      <c r="A14" s="5" t="s">
        <v>27</v>
      </c>
      <c r="B14" s="5" t="s">
        <v>29</v>
      </c>
      <c r="C14" s="9"/>
      <c r="D14" s="9">
        <v>6</v>
      </c>
      <c r="E14" s="9"/>
      <c r="F14" s="9"/>
      <c r="G14" s="9"/>
      <c r="H14" s="9"/>
      <c r="I14" s="5"/>
      <c r="J14" s="5">
        <f t="shared" si="0"/>
        <v>6</v>
      </c>
      <c r="K14" s="4">
        <f t="shared" si="2"/>
        <v>6</v>
      </c>
      <c r="N14" s="11"/>
    </row>
    <row r="15" spans="1:14" x14ac:dyDescent="0.25">
      <c r="A15" s="5" t="s">
        <v>28</v>
      </c>
      <c r="B15" s="5" t="s">
        <v>30</v>
      </c>
      <c r="C15" s="9"/>
      <c r="D15" s="9">
        <v>6</v>
      </c>
      <c r="E15" s="9"/>
      <c r="F15" s="9"/>
      <c r="G15" s="9"/>
      <c r="H15" s="9"/>
      <c r="I15" s="5"/>
      <c r="J15" s="5">
        <f t="shared" si="0"/>
        <v>6</v>
      </c>
      <c r="K15" s="4">
        <f t="shared" si="2"/>
        <v>6</v>
      </c>
      <c r="N15" s="11"/>
    </row>
    <row r="16" spans="1:14" x14ac:dyDescent="0.25">
      <c r="A16" s="5" t="s">
        <v>17</v>
      </c>
      <c r="B16" s="5" t="s">
        <v>9</v>
      </c>
      <c r="C16" s="15"/>
      <c r="D16" s="15">
        <v>6</v>
      </c>
      <c r="E16" s="15"/>
      <c r="F16" s="15"/>
      <c r="G16" s="15">
        <v>20</v>
      </c>
      <c r="H16" s="16"/>
      <c r="I16" s="5">
        <f t="shared" si="1"/>
        <v>20</v>
      </c>
      <c r="J16" s="5">
        <f t="shared" si="0"/>
        <v>6</v>
      </c>
      <c r="K16" s="4">
        <f t="shared" si="2"/>
        <v>26</v>
      </c>
    </row>
    <row r="17" spans="1:14" x14ac:dyDescent="0.25">
      <c r="A17" s="6" t="s">
        <v>18</v>
      </c>
      <c r="B17" s="5" t="s">
        <v>10</v>
      </c>
      <c r="C17" s="7"/>
      <c r="D17" s="7">
        <v>6</v>
      </c>
      <c r="E17" s="7"/>
      <c r="F17" s="7"/>
      <c r="G17" s="7"/>
      <c r="H17" s="5"/>
      <c r="I17" s="5"/>
      <c r="J17" s="5">
        <f t="shared" si="0"/>
        <v>6</v>
      </c>
      <c r="K17" s="4">
        <f t="shared" si="2"/>
        <v>6</v>
      </c>
    </row>
    <row r="18" spans="1:14" x14ac:dyDescent="0.25">
      <c r="A18" s="26" t="s">
        <v>21</v>
      </c>
      <c r="B18" s="26" t="s">
        <v>11</v>
      </c>
      <c r="C18" s="14"/>
      <c r="D18" s="5"/>
      <c r="E18" s="5"/>
      <c r="F18" s="5"/>
      <c r="G18" s="5"/>
      <c r="H18" s="5"/>
      <c r="I18" s="5"/>
      <c r="J18" s="5"/>
      <c r="K18" s="4"/>
    </row>
    <row r="19" spans="1:14" x14ac:dyDescent="0.25">
      <c r="A19" s="9" t="s">
        <v>31</v>
      </c>
      <c r="B19" s="9" t="s">
        <v>32</v>
      </c>
      <c r="C19" s="9"/>
      <c r="D19" s="8"/>
      <c r="E19" s="5">
        <v>43</v>
      </c>
      <c r="F19" s="5"/>
      <c r="G19" s="5"/>
      <c r="H19" s="5"/>
      <c r="I19" s="5">
        <f t="shared" si="1"/>
        <v>43</v>
      </c>
      <c r="J19" s="5"/>
      <c r="K19" s="4">
        <f t="shared" si="2"/>
        <v>43</v>
      </c>
    </row>
    <row r="20" spans="1:14" x14ac:dyDescent="0.25">
      <c r="A20" s="7" t="s">
        <v>19</v>
      </c>
      <c r="B20" s="27" t="s">
        <v>12</v>
      </c>
      <c r="C20" s="7"/>
      <c r="D20" s="5"/>
      <c r="E20" s="5"/>
      <c r="F20" s="5"/>
      <c r="G20" s="5"/>
      <c r="H20" s="5">
        <v>10</v>
      </c>
      <c r="I20" s="5"/>
      <c r="J20" s="5">
        <f t="shared" si="0"/>
        <v>10</v>
      </c>
      <c r="K20" s="4">
        <f t="shared" si="2"/>
        <v>10</v>
      </c>
      <c r="N20" s="11"/>
    </row>
    <row r="21" spans="1:14" x14ac:dyDescent="0.25">
      <c r="A21" s="4"/>
      <c r="B21" s="4" t="s">
        <v>13</v>
      </c>
      <c r="C21" s="12">
        <f>SUM(C8:C20)</f>
        <v>90</v>
      </c>
      <c r="D21" s="12">
        <f t="shared" ref="D21:J21" si="3">SUM(D8:D20)</f>
        <v>90</v>
      </c>
      <c r="E21" s="12">
        <f t="shared" si="3"/>
        <v>43</v>
      </c>
      <c r="F21" s="12"/>
      <c r="G21" s="12">
        <f t="shared" si="3"/>
        <v>20</v>
      </c>
      <c r="H21" s="12">
        <f t="shared" si="3"/>
        <v>50</v>
      </c>
      <c r="I21" s="4">
        <f t="shared" si="1"/>
        <v>153</v>
      </c>
      <c r="J21" s="12">
        <f t="shared" si="3"/>
        <v>140</v>
      </c>
      <c r="K21" s="4">
        <f t="shared" si="2"/>
        <v>293</v>
      </c>
    </row>
    <row r="23" spans="1:14" x14ac:dyDescent="0.25">
      <c r="A23" s="1" t="s">
        <v>36</v>
      </c>
    </row>
  </sheetData>
  <sortState xmlns:xlrd2="http://schemas.microsoft.com/office/spreadsheetml/2017/richdata2" ref="B33:B37">
    <sortCondition ref="B33"/>
  </sortState>
  <mergeCells count="9">
    <mergeCell ref="A1:K1"/>
    <mergeCell ref="A2:K3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 Proekt 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Iskra Yoshovska</cp:lastModifiedBy>
  <cp:lastPrinted>2022-03-30T11:24:33Z</cp:lastPrinted>
  <dcterms:created xsi:type="dcterms:W3CDTF">2015-02-25T16:10:32Z</dcterms:created>
  <dcterms:modified xsi:type="dcterms:W3CDTF">2022-04-01T12:19:50Z</dcterms:modified>
</cp:coreProperties>
</file>